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СТЯ\ВСЕ МОИ ДОКУМЕНТЫ\ВОВ\Распределение по деньгам в районы\"/>
    </mc:Choice>
  </mc:AlternateContent>
  <bookViews>
    <workbookView xWindow="0" yWindow="315" windowWidth="15300" windowHeight="8205" activeTab="2"/>
  </bookViews>
  <sheets>
    <sheet name="2023 ВОВ" sheetId="1" r:id="rId1"/>
    <sheet name="2024 ВОВ" sheetId="8" r:id="rId2"/>
    <sheet name="2025 ВОВ" sheetId="9" r:id="rId3"/>
    <sheet name="2018" sheetId="2" state="hidden" r:id="rId4"/>
    <sheet name="2019" sheetId="3" state="hidden" r:id="rId5"/>
  </sheets>
  <definedNames>
    <definedName name="_xlnm.Print_Area" localSheetId="3">'2018'!$A$1:$J$26</definedName>
    <definedName name="_xlnm.Print_Area" localSheetId="4">'2019'!$A$1:$J$26</definedName>
  </definedNames>
  <calcPr calcId="162913"/>
</workbook>
</file>

<file path=xl/calcChain.xml><?xml version="1.0" encoding="utf-8"?>
<calcChain xmlns="http://schemas.openxmlformats.org/spreadsheetml/2006/main">
  <c r="I20" i="3" l="1"/>
  <c r="F20" i="3"/>
  <c r="I20" i="2"/>
  <c r="F20" i="2"/>
</calcChain>
</file>

<file path=xl/sharedStrings.xml><?xml version="1.0" encoding="utf-8"?>
<sst xmlns="http://schemas.openxmlformats.org/spreadsheetml/2006/main" count="134" uniqueCount="37">
  <si>
    <t>Обязательные поля :</t>
  </si>
  <si>
    <t>Наименование муниципального образования</t>
  </si>
  <si>
    <t>Сумма, тыс.рублей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</si>
  <si>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</si>
  <si>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(для проектов методик указывается проект соответствующей целевой программы)</t>
  </si>
  <si>
    <t>Стоимость кв. м.</t>
  </si>
  <si>
    <t>Количество граждан</t>
  </si>
  <si>
    <t>Норма площади жилого помещения</t>
  </si>
  <si>
    <r>
      <t xml:space="preserve">Наименование главного распорядителя бюджетных средств </t>
    </r>
    <r>
      <rPr>
        <u/>
        <sz val="11"/>
        <color theme="1"/>
        <rFont val="Times New Roman"/>
        <family val="1"/>
        <charset val="204"/>
      </rPr>
      <t>Министерство строительства Новосибирской области</t>
    </r>
  </si>
  <si>
    <r>
      <t>Тип бюджетного обязательства (</t>
    </r>
    <r>
      <rPr>
        <u/>
        <sz val="11"/>
        <color theme="1"/>
        <rFont val="Times New Roman"/>
        <family val="1"/>
        <charset val="204"/>
      </rPr>
      <t xml:space="preserve">действующее </t>
    </r>
    <r>
      <rPr>
        <sz val="11"/>
        <color theme="1"/>
        <rFont val="Times New Roman"/>
        <family val="1"/>
        <charset val="204"/>
      </rPr>
      <t>или принимаемое)</t>
    </r>
  </si>
  <si>
    <r>
      <t xml:space="preserve">Реквизиты НПА, утверждающего методику расчета </t>
    </r>
    <r>
      <rPr>
        <u/>
        <sz val="11"/>
        <color theme="1"/>
        <rFont val="Times New Roman"/>
        <family val="1"/>
        <charset val="204"/>
      </rPr>
      <t>Закон Новосибирской области от 24.11.2014 № 490-ОЗ "О наделении органов местного самоуправления муниципальных образований Новосибирской области отдельными государственными полномочиями по обеспечению граждан жилыми помещениями"</t>
    </r>
  </si>
  <si>
    <t>г. Новосибирск</t>
  </si>
  <si>
    <t>г. Обь</t>
  </si>
  <si>
    <t>Новосибирской области</t>
  </si>
  <si>
    <t xml:space="preserve">Расчетная таблица по межбюджетным трансфертам : </t>
  </si>
  <si>
    <r>
      <t xml:space="preserve">Наименование межбюджетного трансферта </t>
    </r>
    <r>
      <rPr>
        <u/>
        <sz val="11"/>
        <color theme="1"/>
        <rFont val="Times New Roman"/>
        <family val="1"/>
        <charset val="204"/>
      </rPr>
      <t xml:space="preserve"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 </t>
    </r>
  </si>
  <si>
    <r>
      <t xml:space="preserve">Коды бюджетной классифкации по трансферту </t>
    </r>
    <r>
      <rPr>
        <u/>
        <sz val="11"/>
        <color theme="1"/>
        <rFont val="Times New Roman"/>
        <family val="1"/>
        <charset val="204"/>
      </rPr>
      <t>124 1003 9900051350 530 251</t>
    </r>
  </si>
  <si>
    <t>ИТОГО</t>
  </si>
  <si>
    <t>Исполняющий обязанности министра строительства</t>
  </si>
  <si>
    <t>И. И. Шмидт</t>
  </si>
  <si>
    <t>г. Искитим</t>
  </si>
  <si>
    <t>г.Искитим</t>
  </si>
  <si>
    <t>на 2018 год</t>
  </si>
  <si>
    <t>Куйбышевский район</t>
  </si>
  <si>
    <t>Купинский район</t>
  </si>
  <si>
    <t>г. Бердск</t>
  </si>
  <si>
    <t>на 2019 год</t>
  </si>
  <si>
    <r>
      <t xml:space="preserve">Наименование межбюджетного трансферта </t>
    </r>
    <r>
      <rPr>
        <u/>
        <sz val="11"/>
        <color theme="1"/>
        <rFont val="Times New Roman"/>
        <family val="1"/>
        <charset val="204"/>
      </rPr>
  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  </r>
  </si>
  <si>
    <t>124 1003 99.0.00.51340 530</t>
  </si>
  <si>
    <t>Расчетная таблица по межбюджетным трансфертам:</t>
  </si>
  <si>
    <t>Коды бюджетной классификации по трансферту :</t>
  </si>
  <si>
    <t>на 2023 год</t>
  </si>
  <si>
    <t>на 2024 год</t>
  </si>
  <si>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</si>
  <si>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t>И.о. министра строительства</t>
  </si>
  <si>
    <t>А.В. Колмаков</t>
  </si>
  <si>
    <t>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</si>
</sst>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vertical="top"/>
    </xf>
    <xf numFmtId="4" fontId="1" fillId="3" borderId="1" xfId="0" applyNumberFormat="1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4" fontId="3" fillId="3" borderId="1" xfId="0" applyNumberFormat="1" applyFont="1" applyFill="1" applyBorder="1" applyAlignment="1">
      <alignment vertical="top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5" fontId="6" fillId="2" borderId="1" xfId="2" applyNumberFormat="1" applyFont="1" applyFill="1" applyBorder="1" applyAlignment="1" applyProtection="1">
      <alignment horizontal="center" vertical="top"/>
      <protection hidden="1"/>
    </xf>
    <xf numFmtId="0" fontId="1" fillId="2" borderId="1" xfId="0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6" fontId="1" fillId="2" borderId="2" xfId="0" applyNumberFormat="1" applyFont="1" applyFill="1" applyBorder="1" applyAlignment="1">
      <alignment horizontal="center" vertical="top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Normal="100" zoomScaleSheetLayoutView="100" workbookViewId="0">
      <selection activeCell="U22" sqref="U22"/>
    </sheetView>
  </sheetViews>
  <sheetFormatPr defaultColWidth="8.86328125" defaultRowHeight="13.9" x14ac:dyDescent="0.45"/>
  <cols>
    <col min="1" max="1" width="10.265625" style="1" customWidth="1"/>
    <col min="2" max="3" width="8.86328125" style="1"/>
    <col min="4" max="4" width="8.59765625" style="1" customWidth="1"/>
    <col min="5" max="5" width="1.59765625" style="1" hidden="1" customWidth="1"/>
    <col min="6" max="6" width="13" style="1" customWidth="1"/>
    <col min="7" max="7" width="13.1328125" style="1" customWidth="1"/>
    <col min="8" max="9" width="13.265625" style="1" customWidth="1"/>
    <col min="10" max="16384" width="8.86328125" style="1"/>
  </cols>
  <sheetData>
    <row r="1" spans="1:9" ht="36" customHeight="1" x14ac:dyDescent="0.45">
      <c r="A1" s="19" t="s">
        <v>33</v>
      </c>
      <c r="B1" s="19"/>
      <c r="C1" s="19"/>
      <c r="D1" s="19"/>
      <c r="E1" s="19"/>
      <c r="F1" s="19"/>
      <c r="G1" s="19"/>
      <c r="H1" s="19"/>
      <c r="I1" s="19"/>
    </row>
    <row r="2" spans="1:9" ht="6" customHeight="1" x14ac:dyDescent="0.45"/>
    <row r="3" spans="1:9" x14ac:dyDescent="0.45">
      <c r="H3" s="29" t="s">
        <v>31</v>
      </c>
      <c r="I3" s="29"/>
    </row>
    <row r="4" spans="1:9" ht="6" customHeight="1" x14ac:dyDescent="0.45"/>
    <row r="5" spans="1:9" s="2" customFormat="1" ht="39.75" customHeight="1" x14ac:dyDescent="0.45">
      <c r="A5" s="21" t="s">
        <v>8</v>
      </c>
      <c r="B5" s="21"/>
      <c r="C5" s="21"/>
      <c r="D5" s="21"/>
      <c r="E5" s="21"/>
      <c r="F5" s="21"/>
      <c r="G5" s="21"/>
      <c r="H5" s="21"/>
      <c r="I5" s="21"/>
    </row>
    <row r="6" spans="1:9" ht="24.75" customHeight="1" x14ac:dyDescent="0.45">
      <c r="A6" s="1" t="s">
        <v>9</v>
      </c>
    </row>
    <row r="7" spans="1:9" ht="70.5" customHeight="1" x14ac:dyDescent="0.45">
      <c r="A7" s="21" t="s">
        <v>27</v>
      </c>
      <c r="B7" s="21"/>
      <c r="C7" s="21"/>
      <c r="D7" s="21"/>
      <c r="E7" s="21"/>
      <c r="F7" s="21"/>
      <c r="G7" s="21"/>
      <c r="H7" s="21"/>
      <c r="I7" s="21"/>
    </row>
    <row r="8" spans="1:9" ht="52.5" customHeight="1" x14ac:dyDescent="0.45">
      <c r="A8" s="21" t="s">
        <v>10</v>
      </c>
      <c r="B8" s="21"/>
      <c r="C8" s="21"/>
      <c r="D8" s="21"/>
      <c r="E8" s="21"/>
      <c r="F8" s="21"/>
      <c r="G8" s="21"/>
      <c r="H8" s="21"/>
      <c r="I8" s="21"/>
    </row>
    <row r="9" spans="1:9" x14ac:dyDescent="0.45">
      <c r="A9" s="1" t="s">
        <v>4</v>
      </c>
    </row>
    <row r="10" spans="1:9" x14ac:dyDescent="0.45">
      <c r="A10" s="1" t="s">
        <v>30</v>
      </c>
      <c r="F10" s="1" t="s">
        <v>28</v>
      </c>
    </row>
    <row r="12" spans="1:9" ht="14.45" customHeight="1" x14ac:dyDescent="0.45">
      <c r="A12" s="30" t="s">
        <v>29</v>
      </c>
      <c r="B12" s="30"/>
      <c r="C12" s="30"/>
      <c r="D12" s="30"/>
      <c r="E12" s="30"/>
      <c r="F12" s="30"/>
      <c r="G12" s="30"/>
      <c r="H12" s="30"/>
      <c r="I12" s="30"/>
    </row>
    <row r="14" spans="1:9" ht="69" customHeight="1" x14ac:dyDescent="0.45">
      <c r="A14" s="20" t="s">
        <v>1</v>
      </c>
      <c r="B14" s="20"/>
      <c r="C14" s="20"/>
      <c r="D14" s="20"/>
      <c r="E14" s="20"/>
      <c r="F14" s="13" t="s">
        <v>7</v>
      </c>
      <c r="G14" s="13" t="s">
        <v>5</v>
      </c>
      <c r="H14" s="3" t="s">
        <v>6</v>
      </c>
      <c r="I14" s="13" t="s">
        <v>2</v>
      </c>
    </row>
    <row r="15" spans="1:9" ht="20.25" customHeight="1" x14ac:dyDescent="0.45">
      <c r="A15" s="22" t="s">
        <v>11</v>
      </c>
      <c r="B15" s="23" t="s">
        <v>11</v>
      </c>
      <c r="C15" s="23" t="s">
        <v>11</v>
      </c>
      <c r="D15" s="23" t="s">
        <v>11</v>
      </c>
      <c r="E15" s="24" t="s">
        <v>11</v>
      </c>
      <c r="F15" s="10">
        <v>36</v>
      </c>
      <c r="G15" s="11">
        <v>93582</v>
      </c>
      <c r="H15" s="10">
        <v>2</v>
      </c>
      <c r="I15" s="14">
        <v>10079.4</v>
      </c>
    </row>
    <row r="16" spans="1:9" ht="20.25" customHeight="1" x14ac:dyDescent="0.45">
      <c r="A16" s="26" t="s">
        <v>17</v>
      </c>
      <c r="B16" s="27"/>
      <c r="C16" s="27"/>
      <c r="D16" s="27"/>
      <c r="E16" s="28"/>
      <c r="F16" s="12">
        <v>36</v>
      </c>
      <c r="G16" s="16">
        <v>93582</v>
      </c>
      <c r="H16" s="17">
        <v>2</v>
      </c>
      <c r="I16" s="15">
        <v>10079.4</v>
      </c>
    </row>
    <row r="17" spans="1:9" ht="8.4499999999999993" customHeight="1" x14ac:dyDescent="0.45"/>
    <row r="18" spans="1:9" ht="15" customHeight="1" x14ac:dyDescent="0.45">
      <c r="A18" s="25" t="s">
        <v>34</v>
      </c>
      <c r="B18" s="25"/>
      <c r="C18" s="25"/>
      <c r="D18" s="25"/>
      <c r="E18" s="25"/>
      <c r="F18" s="25"/>
    </row>
    <row r="19" spans="1:9" x14ac:dyDescent="0.45">
      <c r="A19" s="25" t="s">
        <v>13</v>
      </c>
      <c r="B19" s="25"/>
      <c r="C19" s="25"/>
      <c r="D19" s="25"/>
      <c r="I19" s="1" t="s">
        <v>35</v>
      </c>
    </row>
  </sheetData>
  <mergeCells count="11">
    <mergeCell ref="A15:E15"/>
    <mergeCell ref="A19:D19"/>
    <mergeCell ref="A18:F18"/>
    <mergeCell ref="A16:E16"/>
    <mergeCell ref="H3:I3"/>
    <mergeCell ref="A12:I12"/>
    <mergeCell ref="A1:I1"/>
    <mergeCell ref="A14:E14"/>
    <mergeCell ref="A7:I7"/>
    <mergeCell ref="A5:I5"/>
    <mergeCell ref="A8:I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Normal="100" zoomScaleSheetLayoutView="100" workbookViewId="0">
      <selection activeCell="A15" sqref="A15:I16"/>
    </sheetView>
  </sheetViews>
  <sheetFormatPr defaultColWidth="8.86328125" defaultRowHeight="13.9" x14ac:dyDescent="0.45"/>
  <cols>
    <col min="1" max="1" width="10.265625" style="1" customWidth="1"/>
    <col min="2" max="3" width="8.86328125" style="1"/>
    <col min="4" max="4" width="8.59765625" style="1" customWidth="1"/>
    <col min="5" max="5" width="1.59765625" style="1" hidden="1" customWidth="1"/>
    <col min="6" max="6" width="13" style="1" customWidth="1"/>
    <col min="7" max="7" width="13.1328125" style="1" customWidth="1"/>
    <col min="8" max="9" width="13.265625" style="1" customWidth="1"/>
    <col min="10" max="16384" width="8.86328125" style="1"/>
  </cols>
  <sheetData>
    <row r="1" spans="1:9" ht="36" customHeight="1" x14ac:dyDescent="0.45">
      <c r="A1" s="19" t="s">
        <v>33</v>
      </c>
      <c r="B1" s="19"/>
      <c r="C1" s="19"/>
      <c r="D1" s="19"/>
      <c r="E1" s="19"/>
      <c r="F1" s="19"/>
      <c r="G1" s="19"/>
      <c r="H1" s="19"/>
      <c r="I1" s="19"/>
    </row>
    <row r="2" spans="1:9" ht="6" customHeight="1" x14ac:dyDescent="0.45"/>
    <row r="3" spans="1:9" x14ac:dyDescent="0.45">
      <c r="H3" s="29" t="s">
        <v>32</v>
      </c>
      <c r="I3" s="29"/>
    </row>
    <row r="4" spans="1:9" ht="6" customHeight="1" x14ac:dyDescent="0.45"/>
    <row r="5" spans="1:9" s="2" customFormat="1" ht="39.75" customHeight="1" x14ac:dyDescent="0.45">
      <c r="A5" s="21" t="s">
        <v>8</v>
      </c>
      <c r="B5" s="21"/>
      <c r="C5" s="21"/>
      <c r="D5" s="21"/>
      <c r="E5" s="21"/>
      <c r="F5" s="21"/>
      <c r="G5" s="21"/>
      <c r="H5" s="21"/>
      <c r="I5" s="21"/>
    </row>
    <row r="6" spans="1:9" ht="24.75" customHeight="1" x14ac:dyDescent="0.45">
      <c r="A6" s="1" t="s">
        <v>9</v>
      </c>
    </row>
    <row r="7" spans="1:9" ht="70.5" customHeight="1" x14ac:dyDescent="0.45">
      <c r="A7" s="21" t="s">
        <v>27</v>
      </c>
      <c r="B7" s="21"/>
      <c r="C7" s="21"/>
      <c r="D7" s="21"/>
      <c r="E7" s="21"/>
      <c r="F7" s="21"/>
      <c r="G7" s="21"/>
      <c r="H7" s="21"/>
      <c r="I7" s="21"/>
    </row>
    <row r="8" spans="1:9" ht="52.5" customHeight="1" x14ac:dyDescent="0.45">
      <c r="A8" s="21" t="s">
        <v>10</v>
      </c>
      <c r="B8" s="21"/>
      <c r="C8" s="21"/>
      <c r="D8" s="21"/>
      <c r="E8" s="21"/>
      <c r="F8" s="21"/>
      <c r="G8" s="21"/>
      <c r="H8" s="21"/>
      <c r="I8" s="21"/>
    </row>
    <row r="9" spans="1:9" x14ac:dyDescent="0.45">
      <c r="A9" s="1" t="s">
        <v>4</v>
      </c>
    </row>
    <row r="10" spans="1:9" x14ac:dyDescent="0.45">
      <c r="A10" s="1" t="s">
        <v>30</v>
      </c>
      <c r="F10" s="1" t="s">
        <v>28</v>
      </c>
    </row>
    <row r="12" spans="1:9" ht="14.45" customHeight="1" x14ac:dyDescent="0.45">
      <c r="A12" s="30" t="s">
        <v>29</v>
      </c>
      <c r="B12" s="30"/>
      <c r="C12" s="30"/>
      <c r="D12" s="30"/>
      <c r="E12" s="30"/>
      <c r="F12" s="30"/>
      <c r="G12" s="30"/>
      <c r="H12" s="30"/>
      <c r="I12" s="30"/>
    </row>
    <row r="14" spans="1:9" ht="69" customHeight="1" x14ac:dyDescent="0.45">
      <c r="A14" s="20" t="s">
        <v>1</v>
      </c>
      <c r="B14" s="20"/>
      <c r="C14" s="20"/>
      <c r="D14" s="20"/>
      <c r="E14" s="20"/>
      <c r="F14" s="18" t="s">
        <v>7</v>
      </c>
      <c r="G14" s="18" t="s">
        <v>5</v>
      </c>
      <c r="H14" s="18" t="s">
        <v>6</v>
      </c>
      <c r="I14" s="18" t="s">
        <v>2</v>
      </c>
    </row>
    <row r="15" spans="1:9" ht="20.25" customHeight="1" x14ac:dyDescent="0.45">
      <c r="A15" s="22" t="s">
        <v>11</v>
      </c>
      <c r="B15" s="23" t="s">
        <v>11</v>
      </c>
      <c r="C15" s="23" t="s">
        <v>11</v>
      </c>
      <c r="D15" s="23" t="s">
        <v>11</v>
      </c>
      <c r="E15" s="24" t="s">
        <v>11</v>
      </c>
      <c r="F15" s="10">
        <v>36</v>
      </c>
      <c r="G15" s="11">
        <v>93582</v>
      </c>
      <c r="H15" s="10">
        <v>2</v>
      </c>
      <c r="I15" s="14">
        <v>10063.1</v>
      </c>
    </row>
    <row r="16" spans="1:9" ht="20.25" customHeight="1" x14ac:dyDescent="0.45">
      <c r="A16" s="26" t="s">
        <v>17</v>
      </c>
      <c r="B16" s="27"/>
      <c r="C16" s="27"/>
      <c r="D16" s="27"/>
      <c r="E16" s="28"/>
      <c r="F16" s="12">
        <v>36</v>
      </c>
      <c r="G16" s="16">
        <v>93582</v>
      </c>
      <c r="H16" s="17">
        <v>2</v>
      </c>
      <c r="I16" s="15">
        <v>10063.1</v>
      </c>
    </row>
    <row r="17" spans="1:9" ht="8.4499999999999993" customHeight="1" x14ac:dyDescent="0.45"/>
    <row r="18" spans="1:9" ht="15" customHeight="1" x14ac:dyDescent="0.45">
      <c r="A18" s="25" t="s">
        <v>34</v>
      </c>
      <c r="B18" s="25"/>
      <c r="C18" s="25"/>
      <c r="D18" s="25"/>
      <c r="E18" s="25"/>
      <c r="F18" s="25"/>
    </row>
    <row r="19" spans="1:9" x14ac:dyDescent="0.45">
      <c r="A19" s="25" t="s">
        <v>13</v>
      </c>
      <c r="B19" s="25"/>
      <c r="C19" s="25"/>
      <c r="D19" s="25"/>
      <c r="I19" s="1" t="s">
        <v>35</v>
      </c>
    </row>
  </sheetData>
  <mergeCells count="11">
    <mergeCell ref="A12:I12"/>
    <mergeCell ref="A1:I1"/>
    <mergeCell ref="H3:I3"/>
    <mergeCell ref="A5:I5"/>
    <mergeCell ref="A7:I7"/>
    <mergeCell ref="A8:I8"/>
    <mergeCell ref="A14:E14"/>
    <mergeCell ref="A15:E15"/>
    <mergeCell ref="A16:E16"/>
    <mergeCell ref="A18:F18"/>
    <mergeCell ref="A19:D19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100" zoomScaleSheetLayoutView="100" workbookViewId="0">
      <selection activeCell="L14" sqref="L14"/>
    </sheetView>
  </sheetViews>
  <sheetFormatPr defaultColWidth="8.86328125" defaultRowHeight="13.9" x14ac:dyDescent="0.45"/>
  <cols>
    <col min="1" max="1" width="10.265625" style="1" customWidth="1"/>
    <col min="2" max="3" width="8.86328125" style="1"/>
    <col min="4" max="4" width="8.59765625" style="1" customWidth="1"/>
    <col min="5" max="5" width="1.59765625" style="1" hidden="1" customWidth="1"/>
    <col min="6" max="6" width="13" style="1" customWidth="1"/>
    <col min="7" max="7" width="13.1328125" style="1" customWidth="1"/>
    <col min="8" max="9" width="13.265625" style="1" customWidth="1"/>
    <col min="10" max="16384" width="8.86328125" style="1"/>
  </cols>
  <sheetData>
    <row r="1" spans="1:9" ht="36" customHeight="1" x14ac:dyDescent="0.45">
      <c r="A1" s="19" t="s">
        <v>33</v>
      </c>
      <c r="B1" s="19"/>
      <c r="C1" s="19"/>
      <c r="D1" s="19"/>
      <c r="E1" s="19"/>
      <c r="F1" s="19"/>
      <c r="G1" s="19"/>
      <c r="H1" s="19"/>
      <c r="I1" s="19"/>
    </row>
    <row r="2" spans="1:9" ht="6" customHeight="1" x14ac:dyDescent="0.45"/>
    <row r="3" spans="1:9" x14ac:dyDescent="0.45">
      <c r="H3" s="29" t="s">
        <v>36</v>
      </c>
      <c r="I3" s="29"/>
    </row>
    <row r="4" spans="1:9" ht="6" customHeight="1" x14ac:dyDescent="0.45"/>
    <row r="5" spans="1:9" s="2" customFormat="1" ht="39.75" customHeight="1" x14ac:dyDescent="0.45">
      <c r="A5" s="21" t="s">
        <v>8</v>
      </c>
      <c r="B5" s="21"/>
      <c r="C5" s="21"/>
      <c r="D5" s="21"/>
      <c r="E5" s="21"/>
      <c r="F5" s="21"/>
      <c r="G5" s="21"/>
      <c r="H5" s="21"/>
      <c r="I5" s="21"/>
    </row>
    <row r="6" spans="1:9" ht="24.75" customHeight="1" x14ac:dyDescent="0.45">
      <c r="A6" s="1" t="s">
        <v>9</v>
      </c>
    </row>
    <row r="7" spans="1:9" ht="70.5" customHeight="1" x14ac:dyDescent="0.45">
      <c r="A7" s="21" t="s">
        <v>27</v>
      </c>
      <c r="B7" s="21"/>
      <c r="C7" s="21"/>
      <c r="D7" s="21"/>
      <c r="E7" s="21"/>
      <c r="F7" s="21"/>
      <c r="G7" s="21"/>
      <c r="H7" s="21"/>
      <c r="I7" s="21"/>
    </row>
    <row r="8" spans="1:9" ht="52.5" customHeight="1" x14ac:dyDescent="0.45">
      <c r="A8" s="21" t="s">
        <v>10</v>
      </c>
      <c r="B8" s="21"/>
      <c r="C8" s="21"/>
      <c r="D8" s="21"/>
      <c r="E8" s="21"/>
      <c r="F8" s="21"/>
      <c r="G8" s="21"/>
      <c r="H8" s="21"/>
      <c r="I8" s="21"/>
    </row>
    <row r="9" spans="1:9" x14ac:dyDescent="0.45">
      <c r="A9" s="1" t="s">
        <v>4</v>
      </c>
    </row>
    <row r="10" spans="1:9" x14ac:dyDescent="0.45">
      <c r="A10" s="1" t="s">
        <v>30</v>
      </c>
      <c r="F10" s="1" t="s">
        <v>28</v>
      </c>
    </row>
    <row r="12" spans="1:9" ht="14.45" customHeight="1" x14ac:dyDescent="0.45">
      <c r="A12" s="30" t="s">
        <v>29</v>
      </c>
      <c r="B12" s="30"/>
      <c r="C12" s="30"/>
      <c r="D12" s="30"/>
      <c r="E12" s="30"/>
      <c r="F12" s="30"/>
      <c r="G12" s="30"/>
      <c r="H12" s="30"/>
      <c r="I12" s="30"/>
    </row>
    <row r="14" spans="1:9" ht="69" customHeight="1" x14ac:dyDescent="0.45">
      <c r="A14" s="20" t="s">
        <v>1</v>
      </c>
      <c r="B14" s="20"/>
      <c r="C14" s="20"/>
      <c r="D14" s="20"/>
      <c r="E14" s="20"/>
      <c r="F14" s="18" t="s">
        <v>7</v>
      </c>
      <c r="G14" s="18" t="s">
        <v>5</v>
      </c>
      <c r="H14" s="18" t="s">
        <v>6</v>
      </c>
      <c r="I14" s="18" t="s">
        <v>2</v>
      </c>
    </row>
    <row r="15" spans="1:9" ht="20.25" customHeight="1" x14ac:dyDescent="0.45">
      <c r="A15" s="22" t="s">
        <v>11</v>
      </c>
      <c r="B15" s="23" t="s">
        <v>11</v>
      </c>
      <c r="C15" s="23" t="s">
        <v>11</v>
      </c>
      <c r="D15" s="23" t="s">
        <v>11</v>
      </c>
      <c r="E15" s="24" t="s">
        <v>11</v>
      </c>
      <c r="F15" s="10">
        <v>36</v>
      </c>
      <c r="G15" s="11">
        <v>93582</v>
      </c>
      <c r="H15" s="10">
        <v>2</v>
      </c>
      <c r="I15" s="14">
        <v>10046.1</v>
      </c>
    </row>
    <row r="16" spans="1:9" ht="20.25" customHeight="1" x14ac:dyDescent="0.45">
      <c r="A16" s="26" t="s">
        <v>17</v>
      </c>
      <c r="B16" s="27"/>
      <c r="C16" s="27"/>
      <c r="D16" s="27"/>
      <c r="E16" s="28"/>
      <c r="F16" s="12">
        <v>36</v>
      </c>
      <c r="G16" s="16">
        <v>93582</v>
      </c>
      <c r="H16" s="17">
        <v>2</v>
      </c>
      <c r="I16" s="15">
        <v>10046.1</v>
      </c>
    </row>
    <row r="17" spans="1:9" ht="8.4499999999999993" customHeight="1" x14ac:dyDescent="0.45"/>
    <row r="18" spans="1:9" ht="15" customHeight="1" x14ac:dyDescent="0.45">
      <c r="A18" s="25" t="s">
        <v>34</v>
      </c>
      <c r="B18" s="25"/>
      <c r="C18" s="25"/>
      <c r="D18" s="25"/>
      <c r="E18" s="25"/>
      <c r="F18" s="25"/>
    </row>
    <row r="19" spans="1:9" x14ac:dyDescent="0.45">
      <c r="A19" s="25" t="s">
        <v>13</v>
      </c>
      <c r="B19" s="25"/>
      <c r="C19" s="25"/>
      <c r="D19" s="25"/>
      <c r="I19" s="1" t="s">
        <v>35</v>
      </c>
    </row>
  </sheetData>
  <mergeCells count="11">
    <mergeCell ref="A12:I12"/>
    <mergeCell ref="A1:I1"/>
    <mergeCell ref="H3:I3"/>
    <mergeCell ref="A5:I5"/>
    <mergeCell ref="A7:I7"/>
    <mergeCell ref="A8:I8"/>
    <mergeCell ref="A14:E14"/>
    <mergeCell ref="A15:E15"/>
    <mergeCell ref="A16:E16"/>
    <mergeCell ref="A18:F18"/>
    <mergeCell ref="A19:D19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Normal="100" zoomScaleSheetLayoutView="100" workbookViewId="0">
      <selection sqref="A1:XFD1048576"/>
    </sheetView>
  </sheetViews>
  <sheetFormatPr defaultColWidth="8.86328125" defaultRowHeight="13.9" x14ac:dyDescent="0.45"/>
  <cols>
    <col min="1" max="1" width="10.265625" style="1" customWidth="1"/>
    <col min="2" max="4" width="8.86328125" style="1"/>
    <col min="5" max="5" width="6.73046875" style="1" customWidth="1"/>
    <col min="6" max="6" width="13" style="1" customWidth="1"/>
    <col min="7" max="7" width="12.86328125" style="1" customWidth="1"/>
    <col min="8" max="8" width="13.265625" style="1" customWidth="1"/>
    <col min="9" max="9" width="8.86328125" style="1"/>
    <col min="10" max="10" width="7.265625" style="1" customWidth="1"/>
    <col min="11" max="11" width="8.86328125" style="1"/>
    <col min="12" max="12" width="17.265625" style="1" customWidth="1"/>
    <col min="13" max="13" width="18.1328125" style="1" customWidth="1"/>
    <col min="14" max="14" width="16.1328125" style="1" customWidth="1"/>
    <col min="15" max="16384" width="8.86328125" style="1"/>
  </cols>
  <sheetData>
    <row r="1" spans="1:10" ht="51.6" customHeight="1" x14ac:dyDescent="0.45">
      <c r="A1" s="19" t="s">
        <v>3</v>
      </c>
      <c r="B1" s="19"/>
      <c r="C1" s="19"/>
      <c r="D1" s="19"/>
      <c r="E1" s="19"/>
      <c r="F1" s="19"/>
      <c r="G1" s="19"/>
      <c r="H1" s="19"/>
      <c r="I1" s="19"/>
    </row>
    <row r="3" spans="1:10" x14ac:dyDescent="0.45">
      <c r="H3" s="29" t="s">
        <v>22</v>
      </c>
      <c r="I3" s="29"/>
    </row>
    <row r="5" spans="1:10" s="2" customFormat="1" ht="30" customHeight="1" x14ac:dyDescent="0.45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45">
      <c r="A6" s="1" t="s">
        <v>9</v>
      </c>
    </row>
    <row r="7" spans="1:10" ht="45.6" customHeight="1" x14ac:dyDescent="0.45">
      <c r="A7" s="21" t="s">
        <v>15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42.6" customHeight="1" x14ac:dyDescent="0.45">
      <c r="A8" s="21" t="s">
        <v>10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45">
      <c r="A9" s="1" t="s">
        <v>4</v>
      </c>
    </row>
    <row r="10" spans="1:10" x14ac:dyDescent="0.45">
      <c r="A10" s="1" t="s">
        <v>16</v>
      </c>
    </row>
    <row r="11" spans="1:10" x14ac:dyDescent="0.45">
      <c r="A11" s="1" t="s">
        <v>14</v>
      </c>
    </row>
    <row r="12" spans="1:10" x14ac:dyDescent="0.45">
      <c r="A12" s="1" t="s">
        <v>0</v>
      </c>
    </row>
    <row r="13" spans="1:10" ht="61.5" customHeight="1" x14ac:dyDescent="0.45">
      <c r="A13" s="20" t="s">
        <v>1</v>
      </c>
      <c r="B13" s="20"/>
      <c r="C13" s="20"/>
      <c r="D13" s="20"/>
      <c r="E13" s="20"/>
      <c r="F13" s="3" t="s">
        <v>6</v>
      </c>
      <c r="G13" s="3" t="s">
        <v>7</v>
      </c>
      <c r="H13" s="3" t="s">
        <v>5</v>
      </c>
      <c r="I13" s="39" t="s">
        <v>2</v>
      </c>
      <c r="J13" s="40"/>
    </row>
    <row r="14" spans="1:10" ht="17.25" customHeight="1" x14ac:dyDescent="0.45">
      <c r="A14" s="31" t="s">
        <v>23</v>
      </c>
      <c r="B14" s="32"/>
      <c r="C14" s="32"/>
      <c r="D14" s="32"/>
      <c r="E14" s="33"/>
      <c r="F14" s="4"/>
      <c r="G14" s="4"/>
      <c r="H14" s="5"/>
      <c r="I14" s="34">
        <v>696.8</v>
      </c>
      <c r="J14" s="35"/>
    </row>
    <row r="15" spans="1:10" ht="18.75" customHeight="1" x14ac:dyDescent="0.45">
      <c r="A15" s="31" t="s">
        <v>24</v>
      </c>
      <c r="B15" s="32"/>
      <c r="C15" s="32"/>
      <c r="D15" s="32"/>
      <c r="E15" s="33"/>
      <c r="F15" s="4"/>
      <c r="G15" s="4"/>
      <c r="H15" s="5"/>
      <c r="I15" s="34">
        <v>1393.6</v>
      </c>
      <c r="J15" s="35"/>
    </row>
    <row r="16" spans="1:10" ht="17.25" customHeight="1" x14ac:dyDescent="0.45">
      <c r="A16" s="31" t="s">
        <v>25</v>
      </c>
      <c r="B16" s="32"/>
      <c r="C16" s="32"/>
      <c r="D16" s="32"/>
      <c r="E16" s="33"/>
      <c r="F16" s="4"/>
      <c r="G16" s="4"/>
      <c r="H16" s="5"/>
      <c r="I16" s="34">
        <v>696.8</v>
      </c>
      <c r="J16" s="35"/>
    </row>
    <row r="17" spans="1:14" x14ac:dyDescent="0.45">
      <c r="A17" s="31" t="s">
        <v>21</v>
      </c>
      <c r="B17" s="32"/>
      <c r="C17" s="32"/>
      <c r="D17" s="32"/>
      <c r="E17" s="33"/>
      <c r="F17" s="4">
        <v>1</v>
      </c>
      <c r="G17" s="4">
        <v>18</v>
      </c>
      <c r="H17" s="5">
        <v>38175</v>
      </c>
      <c r="I17" s="34">
        <v>696.8</v>
      </c>
      <c r="J17" s="35"/>
    </row>
    <row r="18" spans="1:14" x14ac:dyDescent="0.45">
      <c r="A18" s="31" t="s">
        <v>12</v>
      </c>
      <c r="B18" s="32"/>
      <c r="C18" s="32"/>
      <c r="D18" s="32"/>
      <c r="E18" s="33"/>
      <c r="F18" s="4">
        <v>1</v>
      </c>
      <c r="G18" s="4">
        <v>18</v>
      </c>
      <c r="H18" s="5">
        <v>38175</v>
      </c>
      <c r="I18" s="34">
        <v>4180.6000000000004</v>
      </c>
      <c r="J18" s="35"/>
    </row>
    <row r="19" spans="1:14" x14ac:dyDescent="0.45">
      <c r="A19" s="31" t="s">
        <v>11</v>
      </c>
      <c r="B19" s="32"/>
      <c r="C19" s="32"/>
      <c r="D19" s="32"/>
      <c r="E19" s="33"/>
      <c r="F19" s="4">
        <v>38</v>
      </c>
      <c r="G19" s="4">
        <v>18</v>
      </c>
      <c r="H19" s="5">
        <v>38175</v>
      </c>
      <c r="I19" s="34">
        <v>30197.9</v>
      </c>
      <c r="J19" s="35"/>
    </row>
    <row r="20" spans="1:14" x14ac:dyDescent="0.45">
      <c r="A20" s="26" t="s">
        <v>17</v>
      </c>
      <c r="B20" s="27"/>
      <c r="C20" s="27"/>
      <c r="D20" s="27"/>
      <c r="E20" s="28"/>
      <c r="F20" s="6">
        <f>SUM(F17:F19)</f>
        <v>40</v>
      </c>
      <c r="G20" s="6">
        <v>18</v>
      </c>
      <c r="H20" s="7">
        <v>38175</v>
      </c>
      <c r="I20" s="36">
        <f>SUM(I14:J19)</f>
        <v>37862.5</v>
      </c>
      <c r="J20" s="37"/>
    </row>
    <row r="21" spans="1:14" ht="30" customHeight="1" x14ac:dyDescent="0.45"/>
    <row r="22" spans="1:14" x14ac:dyDescent="0.45">
      <c r="A22" s="25" t="s">
        <v>18</v>
      </c>
      <c r="B22" s="25"/>
      <c r="C22" s="25"/>
      <c r="D22" s="25"/>
      <c r="E22" s="25"/>
      <c r="F22" s="25"/>
    </row>
    <row r="23" spans="1:14" x14ac:dyDescent="0.45">
      <c r="A23" s="25" t="s">
        <v>13</v>
      </c>
      <c r="B23" s="25"/>
      <c r="C23" s="25"/>
      <c r="D23" s="25"/>
      <c r="I23" s="38" t="s">
        <v>19</v>
      </c>
      <c r="J23" s="38"/>
    </row>
    <row r="27" spans="1:14" ht="30.75" x14ac:dyDescent="0.45">
      <c r="L27" s="8" t="s">
        <v>23</v>
      </c>
      <c r="M27" s="9">
        <v>696.8</v>
      </c>
      <c r="N27" s="9">
        <v>696.8</v>
      </c>
    </row>
    <row r="28" spans="1:14" ht="15.4" x14ac:dyDescent="0.45">
      <c r="L28" s="8" t="s">
        <v>24</v>
      </c>
      <c r="M28" s="9">
        <v>1393.6</v>
      </c>
      <c r="N28" s="9">
        <v>1393.6</v>
      </c>
    </row>
    <row r="29" spans="1:14" ht="15.4" x14ac:dyDescent="0.45">
      <c r="L29" s="8" t="s">
        <v>25</v>
      </c>
      <c r="M29" s="9">
        <v>696.8</v>
      </c>
      <c r="N29" s="9">
        <v>696.8</v>
      </c>
    </row>
    <row r="30" spans="1:14" ht="15.4" x14ac:dyDescent="0.45">
      <c r="L30" s="8" t="s">
        <v>20</v>
      </c>
      <c r="M30" s="9">
        <v>696.8</v>
      </c>
      <c r="N30" s="9">
        <v>696.8</v>
      </c>
    </row>
    <row r="31" spans="1:14" ht="15.4" x14ac:dyDescent="0.45">
      <c r="L31" s="8" t="s">
        <v>12</v>
      </c>
      <c r="M31" s="9">
        <v>4180.6000000000004</v>
      </c>
      <c r="N31" s="9">
        <v>4180.6000000000004</v>
      </c>
    </row>
    <row r="32" spans="1:14" ht="15.4" x14ac:dyDescent="0.45">
      <c r="L32" s="8" t="s">
        <v>11</v>
      </c>
      <c r="M32" s="9">
        <v>30197.9</v>
      </c>
      <c r="N32" s="9">
        <v>30197.9</v>
      </c>
    </row>
  </sheetData>
  <mergeCells count="24">
    <mergeCell ref="A13:E13"/>
    <mergeCell ref="I13:J13"/>
    <mergeCell ref="A1:I1"/>
    <mergeCell ref="H3:I3"/>
    <mergeCell ref="A5:J5"/>
    <mergeCell ref="A7:J7"/>
    <mergeCell ref="A8:J8"/>
    <mergeCell ref="A14:E14"/>
    <mergeCell ref="A15:E15"/>
    <mergeCell ref="A16:E16"/>
    <mergeCell ref="I14:J14"/>
    <mergeCell ref="I15:J15"/>
    <mergeCell ref="I16:J16"/>
    <mergeCell ref="A20:E20"/>
    <mergeCell ref="I20:J20"/>
    <mergeCell ref="A22:F22"/>
    <mergeCell ref="A23:D23"/>
    <mergeCell ref="I23:J23"/>
    <mergeCell ref="A17:E17"/>
    <mergeCell ref="I17:J17"/>
    <mergeCell ref="A18:E18"/>
    <mergeCell ref="I18:J18"/>
    <mergeCell ref="A19:E19"/>
    <mergeCell ref="I19:J19"/>
  </mergeCells>
  <pageMargins left="0.7" right="0.7" top="0.75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Normal="100" zoomScaleSheetLayoutView="100" workbookViewId="0">
      <selection sqref="A1:XFD1048576"/>
    </sheetView>
  </sheetViews>
  <sheetFormatPr defaultColWidth="8.86328125" defaultRowHeight="13.9" x14ac:dyDescent="0.45"/>
  <cols>
    <col min="1" max="1" width="10.265625" style="1" customWidth="1"/>
    <col min="2" max="4" width="8.86328125" style="1"/>
    <col min="5" max="5" width="6.73046875" style="1" customWidth="1"/>
    <col min="6" max="6" width="13" style="1" customWidth="1"/>
    <col min="7" max="7" width="12.86328125" style="1" customWidth="1"/>
    <col min="8" max="8" width="13.265625" style="1" customWidth="1"/>
    <col min="9" max="9" width="8.86328125" style="1"/>
    <col min="10" max="10" width="7.265625" style="1" customWidth="1"/>
    <col min="11" max="11" width="8.86328125" style="1"/>
    <col min="12" max="12" width="17.265625" style="1" customWidth="1"/>
    <col min="13" max="13" width="18.1328125" style="1" customWidth="1"/>
    <col min="14" max="14" width="16.1328125" style="1" customWidth="1"/>
    <col min="15" max="16384" width="8.86328125" style="1"/>
  </cols>
  <sheetData>
    <row r="1" spans="1:10" ht="51.6" customHeight="1" x14ac:dyDescent="0.45">
      <c r="A1" s="19" t="s">
        <v>3</v>
      </c>
      <c r="B1" s="19"/>
      <c r="C1" s="19"/>
      <c r="D1" s="19"/>
      <c r="E1" s="19"/>
      <c r="F1" s="19"/>
      <c r="G1" s="19"/>
      <c r="H1" s="19"/>
      <c r="I1" s="19"/>
    </row>
    <row r="3" spans="1:10" x14ac:dyDescent="0.45">
      <c r="H3" s="29" t="s">
        <v>26</v>
      </c>
      <c r="I3" s="29"/>
    </row>
    <row r="5" spans="1:10" s="2" customFormat="1" ht="30" customHeight="1" x14ac:dyDescent="0.45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45">
      <c r="A6" s="1" t="s">
        <v>9</v>
      </c>
    </row>
    <row r="7" spans="1:10" ht="45.6" customHeight="1" x14ac:dyDescent="0.45">
      <c r="A7" s="21" t="s">
        <v>15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42.6" customHeight="1" x14ac:dyDescent="0.45">
      <c r="A8" s="21" t="s">
        <v>10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45">
      <c r="A9" s="1" t="s">
        <v>4</v>
      </c>
    </row>
    <row r="10" spans="1:10" x14ac:dyDescent="0.45">
      <c r="A10" s="1" t="s">
        <v>16</v>
      </c>
    </row>
    <row r="11" spans="1:10" x14ac:dyDescent="0.45">
      <c r="A11" s="1" t="s">
        <v>14</v>
      </c>
    </row>
    <row r="12" spans="1:10" x14ac:dyDescent="0.45">
      <c r="A12" s="1" t="s">
        <v>0</v>
      </c>
    </row>
    <row r="13" spans="1:10" ht="61.5" customHeight="1" x14ac:dyDescent="0.45">
      <c r="A13" s="20" t="s">
        <v>1</v>
      </c>
      <c r="B13" s="20"/>
      <c r="C13" s="20"/>
      <c r="D13" s="20"/>
      <c r="E13" s="20"/>
      <c r="F13" s="3" t="s">
        <v>6</v>
      </c>
      <c r="G13" s="3" t="s">
        <v>7</v>
      </c>
      <c r="H13" s="3" t="s">
        <v>5</v>
      </c>
      <c r="I13" s="39" t="s">
        <v>2</v>
      </c>
      <c r="J13" s="40"/>
    </row>
    <row r="14" spans="1:10" ht="17.25" customHeight="1" x14ac:dyDescent="0.45">
      <c r="A14" s="31" t="s">
        <v>23</v>
      </c>
      <c r="B14" s="32"/>
      <c r="C14" s="32"/>
      <c r="D14" s="32"/>
      <c r="E14" s="33"/>
      <c r="F14" s="4"/>
      <c r="G14" s="4"/>
      <c r="H14" s="5"/>
      <c r="I14" s="34">
        <v>696.8</v>
      </c>
      <c r="J14" s="35"/>
    </row>
    <row r="15" spans="1:10" ht="18.75" customHeight="1" x14ac:dyDescent="0.45">
      <c r="A15" s="31" t="s">
        <v>24</v>
      </c>
      <c r="B15" s="32"/>
      <c r="C15" s="32"/>
      <c r="D15" s="32"/>
      <c r="E15" s="33"/>
      <c r="F15" s="4"/>
      <c r="G15" s="4"/>
      <c r="H15" s="5"/>
      <c r="I15" s="34">
        <v>1393.6</v>
      </c>
      <c r="J15" s="35"/>
    </row>
    <row r="16" spans="1:10" ht="17.25" customHeight="1" x14ac:dyDescent="0.45">
      <c r="A16" s="31" t="s">
        <v>25</v>
      </c>
      <c r="B16" s="32"/>
      <c r="C16" s="32"/>
      <c r="D16" s="32"/>
      <c r="E16" s="33"/>
      <c r="F16" s="4"/>
      <c r="G16" s="4"/>
      <c r="H16" s="5"/>
      <c r="I16" s="34">
        <v>696.8</v>
      </c>
      <c r="J16" s="35"/>
    </row>
    <row r="17" spans="1:14" x14ac:dyDescent="0.45">
      <c r="A17" s="31" t="s">
        <v>21</v>
      </c>
      <c r="B17" s="32"/>
      <c r="C17" s="32"/>
      <c r="D17" s="32"/>
      <c r="E17" s="33"/>
      <c r="F17" s="4">
        <v>1</v>
      </c>
      <c r="G17" s="4">
        <v>18</v>
      </c>
      <c r="H17" s="5">
        <v>38175</v>
      </c>
      <c r="I17" s="34">
        <v>696.8</v>
      </c>
      <c r="J17" s="35"/>
    </row>
    <row r="18" spans="1:14" x14ac:dyDescent="0.45">
      <c r="A18" s="31" t="s">
        <v>12</v>
      </c>
      <c r="B18" s="32"/>
      <c r="C18" s="32"/>
      <c r="D18" s="32"/>
      <c r="E18" s="33"/>
      <c r="F18" s="4">
        <v>1</v>
      </c>
      <c r="G18" s="4">
        <v>18</v>
      </c>
      <c r="H18" s="5">
        <v>38175</v>
      </c>
      <c r="I18" s="34">
        <v>4180.6000000000004</v>
      </c>
      <c r="J18" s="35"/>
    </row>
    <row r="19" spans="1:14" x14ac:dyDescent="0.45">
      <c r="A19" s="31" t="s">
        <v>11</v>
      </c>
      <c r="B19" s="32"/>
      <c r="C19" s="32"/>
      <c r="D19" s="32"/>
      <c r="E19" s="33"/>
      <c r="F19" s="4">
        <v>38</v>
      </c>
      <c r="G19" s="4">
        <v>18</v>
      </c>
      <c r="H19" s="5">
        <v>38175</v>
      </c>
      <c r="I19" s="34">
        <v>30197.9</v>
      </c>
      <c r="J19" s="35"/>
    </row>
    <row r="20" spans="1:14" x14ac:dyDescent="0.45">
      <c r="A20" s="26" t="s">
        <v>17</v>
      </c>
      <c r="B20" s="27"/>
      <c r="C20" s="27"/>
      <c r="D20" s="27"/>
      <c r="E20" s="28"/>
      <c r="F20" s="6">
        <f>SUM(F17:F19)</f>
        <v>40</v>
      </c>
      <c r="G20" s="6">
        <v>18</v>
      </c>
      <c r="H20" s="7">
        <v>38175</v>
      </c>
      <c r="I20" s="36">
        <f>SUM(I14:J19)</f>
        <v>37862.5</v>
      </c>
      <c r="J20" s="37"/>
    </row>
    <row r="21" spans="1:14" ht="30" customHeight="1" x14ac:dyDescent="0.45"/>
    <row r="22" spans="1:14" x14ac:dyDescent="0.45">
      <c r="A22" s="25" t="s">
        <v>18</v>
      </c>
      <c r="B22" s="25"/>
      <c r="C22" s="25"/>
      <c r="D22" s="25"/>
      <c r="E22" s="25"/>
      <c r="F22" s="25"/>
    </row>
    <row r="23" spans="1:14" x14ac:dyDescent="0.45">
      <c r="A23" s="25" t="s">
        <v>13</v>
      </c>
      <c r="B23" s="25"/>
      <c r="C23" s="25"/>
      <c r="D23" s="25"/>
      <c r="I23" s="38" t="s">
        <v>19</v>
      </c>
      <c r="J23" s="38"/>
    </row>
    <row r="27" spans="1:14" ht="30.75" x14ac:dyDescent="0.45">
      <c r="L27" s="8" t="s">
        <v>23</v>
      </c>
      <c r="M27" s="9">
        <v>696.8</v>
      </c>
      <c r="N27" s="9">
        <v>696.8</v>
      </c>
    </row>
    <row r="28" spans="1:14" ht="15.4" x14ac:dyDescent="0.45">
      <c r="L28" s="8" t="s">
        <v>24</v>
      </c>
      <c r="M28" s="9">
        <v>1393.6</v>
      </c>
      <c r="N28" s="9">
        <v>1393.6</v>
      </c>
    </row>
    <row r="29" spans="1:14" ht="15.4" x14ac:dyDescent="0.45">
      <c r="L29" s="8" t="s">
        <v>25</v>
      </c>
      <c r="M29" s="9">
        <v>696.8</v>
      </c>
      <c r="N29" s="9">
        <v>696.8</v>
      </c>
    </row>
    <row r="30" spans="1:14" ht="15.4" x14ac:dyDescent="0.45">
      <c r="L30" s="8" t="s">
        <v>20</v>
      </c>
      <c r="M30" s="9">
        <v>696.8</v>
      </c>
      <c r="N30" s="9">
        <v>696.8</v>
      </c>
    </row>
    <row r="31" spans="1:14" ht="15.4" x14ac:dyDescent="0.45">
      <c r="L31" s="8" t="s">
        <v>12</v>
      </c>
      <c r="M31" s="9">
        <v>4180.6000000000004</v>
      </c>
      <c r="N31" s="9">
        <v>4180.6000000000004</v>
      </c>
    </row>
    <row r="32" spans="1:14" ht="15.4" x14ac:dyDescent="0.45">
      <c r="L32" s="8" t="s">
        <v>11</v>
      </c>
      <c r="M32" s="9">
        <v>30197.9</v>
      </c>
      <c r="N32" s="9">
        <v>30197.9</v>
      </c>
    </row>
  </sheetData>
  <mergeCells count="24">
    <mergeCell ref="A13:E13"/>
    <mergeCell ref="I13:J13"/>
    <mergeCell ref="A1:I1"/>
    <mergeCell ref="H3:I3"/>
    <mergeCell ref="A5:J5"/>
    <mergeCell ref="A7:J7"/>
    <mergeCell ref="A8:J8"/>
    <mergeCell ref="A14:E14"/>
    <mergeCell ref="I14:J14"/>
    <mergeCell ref="A15:E15"/>
    <mergeCell ref="I15:J15"/>
    <mergeCell ref="A16:E16"/>
    <mergeCell ref="I16:J16"/>
    <mergeCell ref="A17:E17"/>
    <mergeCell ref="I17:J17"/>
    <mergeCell ref="A18:E18"/>
    <mergeCell ref="I18:J18"/>
    <mergeCell ref="A19:E19"/>
    <mergeCell ref="I19:J19"/>
    <mergeCell ref="A20:E20"/>
    <mergeCell ref="I20:J20"/>
    <mergeCell ref="A22:F22"/>
    <mergeCell ref="A23:D23"/>
    <mergeCell ref="I23:J23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2023 ВОВ</vt:lpstr>
      <vt:lpstr>2024 ВОВ</vt:lpstr>
      <vt:lpstr>2025 ВОВ</vt:lpstr>
      <vt:lpstr>2018</vt:lpstr>
      <vt:lpstr>2019</vt:lpstr>
      <vt:lpstr>'2018'!Область_печати</vt:lpstr>
      <vt:lpstr>'2019'!Область_печати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Ядыкина Анастасия Ивановна</cp:lastModifiedBy>
  <cp:lastPrinted>2022-01-27T09:00:16Z</cp:lastPrinted>
  <dcterms:created xsi:type="dcterms:W3CDTF">2012-06-08T04:38:17Z</dcterms:created>
  <dcterms:modified xsi:type="dcterms:W3CDTF">2022-10-04T04:49:30Z</dcterms:modified>
</cp:coreProperties>
</file>